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12120"/>
  </bookViews>
  <sheets>
    <sheet name="ТУ - София-проект рмс" sheetId="1" r:id="rId1"/>
  </sheets>
  <calcPr calcId="145621"/>
</workbook>
</file>

<file path=xl/calcChain.xml><?xml version="1.0" encoding="utf-8"?>
<calcChain xmlns="http://schemas.openxmlformats.org/spreadsheetml/2006/main">
  <c r="K21" i="1" l="1"/>
  <c r="M21" i="1" s="1"/>
  <c r="K22" i="1"/>
  <c r="M22" i="1" s="1"/>
  <c r="K13" i="1" l="1"/>
  <c r="K18" i="1"/>
  <c r="M18" i="1" s="1"/>
  <c r="K19" i="1"/>
  <c r="M19" i="1" s="1"/>
  <c r="K20" i="1"/>
  <c r="M20" i="1" s="1"/>
</calcChain>
</file>

<file path=xl/sharedStrings.xml><?xml version="1.0" encoding="utf-8"?>
<sst xmlns="http://schemas.openxmlformats.org/spreadsheetml/2006/main" count="52" uniqueCount="44">
  <si>
    <t>ТЕХНИЧЕСКИ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</si>
  <si>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</si>
  <si>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</si>
  <si>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</si>
  <si>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</si>
  <si>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</si>
  <si>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</si>
  <si>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</si>
  <si>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</si>
  <si>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</si>
  <si>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</si>
  <si>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3</t>
  </si>
  <si>
    <t>Социални, стопански и правни науки</t>
  </si>
  <si>
    <t>3.7</t>
  </si>
  <si>
    <t>Администрация и управление</t>
  </si>
  <si>
    <t>4</t>
  </si>
  <si>
    <t>Природни науки, математика и информатика</t>
  </si>
  <si>
    <t>4.5</t>
  </si>
  <si>
    <t>Математика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</si>
  <si>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</si>
  <si>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</si>
  <si>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</si>
  <si>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</si>
  <si>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</si>
  <si>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</si>
  <si>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</si>
  <si>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</si>
  <si>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</si>
  <si>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</si>
  <si>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5.5</t>
  </si>
  <si>
    <t>Транспорт, корабоплаване и авиация</t>
  </si>
  <si>
    <t>Общо инженерство</t>
  </si>
  <si>
    <t>ВСИЧКО:</t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</si>
  <si>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</si>
  <si>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1.28</t>
  </si>
  <si>
    <t>Общо</t>
  </si>
  <si>
    <t>1</t>
  </si>
  <si>
    <t>Педагогически науки</t>
  </si>
  <si>
    <t>Педагогика</t>
  </si>
  <si>
    <t>Информатика и компютърни науки</t>
  </si>
  <si>
    <t>1.2</t>
  </si>
  <si>
    <t>4.6</t>
  </si>
  <si>
    <t>5.12</t>
  </si>
  <si>
    <t>Хранителни технологии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</si>
</sst>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Continuous" vertical="center" wrapText="1"/>
    </xf>
    <xf numFmtId="0" fontId="6" fillId="0" borderId="0" xfId="0" applyFont="1"/>
    <xf numFmtId="0" fontId="5" fillId="0" borderId="3" xfId="0" applyFont="1" applyBorder="1" applyAlignment="1">
      <alignment horizontal="centerContinuous" vertical="center" wrapText="1"/>
    </xf>
    <xf numFmtId="0" fontId="0" fillId="0" borderId="3" xfId="0" applyBorder="1"/>
    <xf numFmtId="0" fontId="2" fillId="0" borderId="5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Continuous" vertical="center" wrapText="1"/>
    </xf>
    <xf numFmtId="0" fontId="0" fillId="0" borderId="2" xfId="0" applyBorder="1"/>
    <xf numFmtId="0" fontId="6" fillId="0" borderId="1" xfId="0" applyFont="1" applyBorder="1"/>
    <xf numFmtId="0" fontId="0" fillId="0" borderId="5" xfId="0" applyBorder="1" applyAlignment="1">
      <alignment horizontal="centerContinuous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49" fontId="0" fillId="0" borderId="1" xfId="0" applyNumberFormat="1" applyBorder="1"/>
    <xf numFmtId="49" fontId="1" fillId="0" borderId="1" xfId="0" applyNumberFormat="1" applyFont="1" applyBorder="1"/>
    <xf numFmtId="49" fontId="7" fillId="0" borderId="8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/>
    <xf numFmtId="3" fontId="1" fillId="0" borderId="1" xfId="0" applyNumberFormat="1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zoomScaleNormal="100" workbookViewId="0">
      <selection activeCell="E10" sqref="E10"/>
    </sheetView>
  </sheetViews>
  <sheetFormatPr defaultRowHeight="15" x14ac:dyDescent="0.25"/>
  <cols>
    <col min="1" max="1" width="7.5703125" bestFit="1" customWidth="1"/>
    <col min="2" max="2" width="50.5703125" customWidth="1"/>
  </cols>
  <sheetData>
    <row r="1" spans="1:13" x14ac:dyDescent="0.25">
      <c r="A1" s="26" t="s">
        <v>34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5" customHeight="1" x14ac:dyDescent="0.25">
      <c r="A4" s="28" t="s">
        <v>1</v>
      </c>
      <c r="B4" s="29" t="s">
        <v>2</v>
      </c>
      <c r="C4" s="32" t="s">
        <v>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45" customHeight="1" x14ac:dyDescent="0.25">
      <c r="A5" s="28"/>
      <c r="B5" s="28"/>
      <c r="C5" s="30" t="s">
        <v>4</v>
      </c>
      <c r="D5" s="30"/>
      <c r="E5" s="30" t="s">
        <v>5</v>
      </c>
      <c r="F5" s="30"/>
      <c r="G5" s="30" t="s">
        <v>6</v>
      </c>
      <c r="H5" s="30"/>
      <c r="I5" s="30" t="s">
        <v>7</v>
      </c>
      <c r="J5" s="31"/>
      <c r="K5" s="32" t="s">
        <v>8</v>
      </c>
      <c r="L5" s="32"/>
      <c r="M5" s="32"/>
    </row>
    <row r="6" spans="1:13" x14ac:dyDescent="0.25">
      <c r="A6" s="28"/>
      <c r="B6" s="28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5" t="s">
        <v>9</v>
      </c>
      <c r="L6" s="17" t="s">
        <v>10</v>
      </c>
      <c r="M6" s="16" t="s">
        <v>35</v>
      </c>
    </row>
    <row r="7" spans="1:13" s="7" customForma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8">
        <v>11</v>
      </c>
      <c r="L7" s="11">
        <v>12</v>
      </c>
      <c r="M7" s="12">
        <v>13</v>
      </c>
    </row>
    <row r="8" spans="1:13" s="7" customFormat="1" x14ac:dyDescent="0.25">
      <c r="A8" s="23" t="s">
        <v>36</v>
      </c>
      <c r="B8" s="3" t="s">
        <v>37</v>
      </c>
      <c r="C8" s="6"/>
      <c r="D8" s="6"/>
      <c r="E8" s="6"/>
      <c r="F8" s="6"/>
      <c r="G8" s="6"/>
      <c r="H8" s="6"/>
      <c r="I8" s="6"/>
      <c r="J8" s="6"/>
      <c r="K8" s="8"/>
      <c r="L8" s="11"/>
      <c r="M8" s="12"/>
    </row>
    <row r="9" spans="1:13" s="7" customFormat="1" x14ac:dyDescent="0.25">
      <c r="A9" s="24" t="s">
        <v>40</v>
      </c>
      <c r="B9" s="2" t="s">
        <v>38</v>
      </c>
      <c r="D9" s="2"/>
      <c r="E9" s="2">
        <v>30</v>
      </c>
      <c r="F9" s="2"/>
      <c r="G9" s="2"/>
      <c r="H9" s="2"/>
      <c r="I9" s="2"/>
      <c r="J9" s="2"/>
      <c r="K9" s="9">
        <v>30</v>
      </c>
      <c r="L9" s="13"/>
      <c r="M9" s="13">
        <v>30</v>
      </c>
    </row>
    <row r="10" spans="1:13" x14ac:dyDescent="0.25">
      <c r="A10" s="22" t="s">
        <v>11</v>
      </c>
      <c r="B10" s="3" t="s">
        <v>12</v>
      </c>
      <c r="C10" s="2"/>
      <c r="D10" s="2"/>
      <c r="E10" s="2"/>
      <c r="F10" s="2"/>
      <c r="G10" s="2"/>
      <c r="H10" s="2"/>
      <c r="I10" s="2"/>
      <c r="J10" s="2"/>
      <c r="K10" s="9"/>
      <c r="L10" s="13"/>
      <c r="M10" s="13"/>
    </row>
    <row r="11" spans="1:13" x14ac:dyDescent="0.25">
      <c r="A11" s="21" t="s">
        <v>13</v>
      </c>
      <c r="B11" s="2" t="s">
        <v>14</v>
      </c>
      <c r="C11" s="14">
        <v>20</v>
      </c>
      <c r="D11" s="14"/>
      <c r="E11" s="14">
        <v>36</v>
      </c>
      <c r="F11" s="14"/>
      <c r="G11" s="14"/>
      <c r="H11" s="14"/>
      <c r="I11" s="14"/>
      <c r="J11" s="14"/>
      <c r="K11" s="19">
        <v>56</v>
      </c>
      <c r="L11" s="18"/>
      <c r="M11" s="20">
        <v>56</v>
      </c>
    </row>
    <row r="12" spans="1:13" x14ac:dyDescent="0.25">
      <c r="A12" s="22" t="s">
        <v>15</v>
      </c>
      <c r="B12" s="3" t="s">
        <v>16</v>
      </c>
      <c r="C12" s="4"/>
      <c r="D12" s="4"/>
      <c r="E12" s="4"/>
      <c r="F12" s="4"/>
      <c r="G12" s="4"/>
      <c r="H12" s="4"/>
      <c r="I12" s="4"/>
      <c r="J12" s="4"/>
      <c r="K12" s="5"/>
      <c r="L12" s="10"/>
      <c r="M12" s="5"/>
    </row>
    <row r="13" spans="1:13" x14ac:dyDescent="0.25">
      <c r="A13" s="21" t="s">
        <v>17</v>
      </c>
      <c r="B13" s="2" t="s">
        <v>18</v>
      </c>
      <c r="C13" s="4"/>
      <c r="D13" s="4"/>
      <c r="E13" s="5">
        <v>30</v>
      </c>
      <c r="F13" s="4"/>
      <c r="G13" s="4"/>
      <c r="H13" s="4"/>
      <c r="I13" s="5">
        <v>10</v>
      </c>
      <c r="J13" s="4"/>
      <c r="K13" s="5">
        <f>SUM(C13:J13)</f>
        <v>40</v>
      </c>
      <c r="L13" s="4"/>
      <c r="M13" s="5">
        <v>40</v>
      </c>
    </row>
    <row r="14" spans="1:13" x14ac:dyDescent="0.25">
      <c r="A14" s="24" t="s">
        <v>41</v>
      </c>
      <c r="B14" s="2" t="s">
        <v>39</v>
      </c>
      <c r="C14" s="4"/>
      <c r="D14" s="4"/>
      <c r="E14" s="5">
        <v>70</v>
      </c>
      <c r="F14" s="4"/>
      <c r="G14" s="4"/>
      <c r="H14" s="4"/>
      <c r="I14" s="5"/>
      <c r="J14" s="4"/>
      <c r="K14" s="5">
        <v>70</v>
      </c>
      <c r="L14" s="4"/>
      <c r="M14" s="5">
        <v>70</v>
      </c>
    </row>
    <row r="15" spans="1:13" x14ac:dyDescent="0.25">
      <c r="A15" s="22" t="s">
        <v>19</v>
      </c>
      <c r="B15" s="3" t="s">
        <v>20</v>
      </c>
      <c r="C15" s="4"/>
      <c r="D15" s="4"/>
      <c r="E15" s="4"/>
      <c r="F15" s="4"/>
      <c r="G15" s="4"/>
      <c r="H15" s="4"/>
      <c r="I15" s="4"/>
      <c r="J15" s="4"/>
      <c r="K15" s="5"/>
      <c r="L15" s="4"/>
      <c r="M15" s="5"/>
    </row>
    <row r="16" spans="1:13" x14ac:dyDescent="0.25">
      <c r="A16" s="21" t="s">
        <v>21</v>
      </c>
      <c r="B16" s="2" t="s">
        <v>22</v>
      </c>
      <c r="C16" s="5">
        <v>103</v>
      </c>
      <c r="D16" s="4"/>
      <c r="E16" s="5">
        <v>309</v>
      </c>
      <c r="F16" s="14"/>
      <c r="G16" s="4"/>
      <c r="H16" s="4"/>
      <c r="I16" s="5">
        <v>166</v>
      </c>
      <c r="J16" s="4"/>
      <c r="K16" s="5">
        <v>578</v>
      </c>
      <c r="L16" s="14"/>
      <c r="M16" s="5">
        <v>578</v>
      </c>
    </row>
    <row r="17" spans="1:13" x14ac:dyDescent="0.25">
      <c r="A17" s="21" t="s">
        <v>23</v>
      </c>
      <c r="B17" s="2" t="s">
        <v>24</v>
      </c>
      <c r="C17" s="5">
        <v>85</v>
      </c>
      <c r="D17" s="4"/>
      <c r="E17" s="5">
        <v>542</v>
      </c>
      <c r="F17" s="4"/>
      <c r="G17" s="4"/>
      <c r="H17" s="4"/>
      <c r="I17" s="5">
        <v>177</v>
      </c>
      <c r="J17" s="14">
        <v>20</v>
      </c>
      <c r="K17" s="5">
        <v>804</v>
      </c>
      <c r="L17" s="14">
        <v>20</v>
      </c>
      <c r="M17" s="5">
        <v>824</v>
      </c>
    </row>
    <row r="18" spans="1:13" x14ac:dyDescent="0.25">
      <c r="A18" s="21" t="s">
        <v>25</v>
      </c>
      <c r="B18" s="2" t="s">
        <v>26</v>
      </c>
      <c r="C18" s="5"/>
      <c r="D18" s="4"/>
      <c r="E18" s="5">
        <v>598</v>
      </c>
      <c r="F18" s="4"/>
      <c r="G18" s="4"/>
      <c r="H18" s="4"/>
      <c r="I18" s="5">
        <v>184</v>
      </c>
      <c r="J18" s="4"/>
      <c r="K18" s="5">
        <f t="shared" ref="K18:K22" si="0">SUM(C18:J18)</f>
        <v>782</v>
      </c>
      <c r="L18" s="4"/>
      <c r="M18" s="5">
        <f t="shared" ref="M18:M22" si="1">SUM(J18:L18)</f>
        <v>782</v>
      </c>
    </row>
    <row r="19" spans="1:13" x14ac:dyDescent="0.25">
      <c r="A19" s="21" t="s">
        <v>27</v>
      </c>
      <c r="B19" s="2" t="s">
        <v>28</v>
      </c>
      <c r="C19" s="5">
        <v>75</v>
      </c>
      <c r="D19" s="4"/>
      <c r="E19" s="5">
        <v>59</v>
      </c>
      <c r="F19" s="4"/>
      <c r="G19" s="4"/>
      <c r="H19" s="4"/>
      <c r="I19" s="5">
        <v>85</v>
      </c>
      <c r="J19" s="4"/>
      <c r="K19" s="5">
        <f t="shared" si="0"/>
        <v>219</v>
      </c>
      <c r="L19" s="4"/>
      <c r="M19" s="5">
        <f t="shared" si="1"/>
        <v>219</v>
      </c>
    </row>
    <row r="20" spans="1:13" x14ac:dyDescent="0.25">
      <c r="A20" s="21" t="s">
        <v>29</v>
      </c>
      <c r="B20" s="2" t="s">
        <v>30</v>
      </c>
      <c r="C20" s="5"/>
      <c r="D20" s="4"/>
      <c r="E20" s="5">
        <v>194</v>
      </c>
      <c r="F20" s="4"/>
      <c r="G20" s="4"/>
      <c r="H20" s="4"/>
      <c r="I20" s="5">
        <v>49</v>
      </c>
      <c r="J20" s="4"/>
      <c r="K20" s="5">
        <f t="shared" si="0"/>
        <v>243</v>
      </c>
      <c r="L20" s="4"/>
      <c r="M20" s="5">
        <f t="shared" si="1"/>
        <v>243</v>
      </c>
    </row>
    <row r="21" spans="1:13" x14ac:dyDescent="0.25">
      <c r="A21" s="21" t="s">
        <v>42</v>
      </c>
      <c r="B21" s="2" t="s">
        <v>43</v>
      </c>
      <c r="C21" s="5">
        <v>12</v>
      </c>
      <c r="D21" s="4"/>
      <c r="E21" s="5"/>
      <c r="F21" s="4"/>
      <c r="G21" s="4"/>
      <c r="H21" s="4"/>
      <c r="I21" s="5"/>
      <c r="J21" s="4"/>
      <c r="K21" s="5">
        <f t="shared" si="0"/>
        <v>12</v>
      </c>
      <c r="L21" s="4"/>
      <c r="M21" s="5">
        <f t="shared" si="1"/>
        <v>12</v>
      </c>
    </row>
    <row r="22" spans="1:13" x14ac:dyDescent="0.25">
      <c r="A22" s="21" t="s">
        <v>33</v>
      </c>
      <c r="B22" s="2" t="s">
        <v>31</v>
      </c>
      <c r="C22" s="4"/>
      <c r="D22" s="4"/>
      <c r="E22" s="5">
        <v>426</v>
      </c>
      <c r="F22" s="4"/>
      <c r="G22" s="5"/>
      <c r="H22" s="4"/>
      <c r="I22" s="5">
        <v>214</v>
      </c>
      <c r="J22" s="4"/>
      <c r="K22" s="5">
        <f t="shared" si="0"/>
        <v>640</v>
      </c>
      <c r="L22" s="4"/>
      <c r="M22" s="5">
        <f t="shared" si="1"/>
        <v>640</v>
      </c>
    </row>
    <row r="23" spans="1:13" x14ac:dyDescent="0.25">
      <c r="A23" s="3"/>
      <c r="B23" s="3" t="s">
        <v>32</v>
      </c>
      <c r="C23" s="25">
        <v>295</v>
      </c>
      <c r="D23" s="25"/>
      <c r="E23" s="25">
        <v>2294</v>
      </c>
      <c r="F23" s="25"/>
      <c r="G23" s="25"/>
      <c r="H23" s="25"/>
      <c r="I23" s="25">
        <v>885</v>
      </c>
      <c r="J23" s="25">
        <v>20</v>
      </c>
      <c r="K23" s="25">
        <v>3474</v>
      </c>
      <c r="L23" s="25">
        <v>20</v>
      </c>
      <c r="M23" s="25">
        <v>3494</v>
      </c>
    </row>
  </sheetData>
  <mergeCells count="10">
    <mergeCell ref="A1:M1"/>
    <mergeCell ref="A2:M3"/>
    <mergeCell ref="A4:A6"/>
    <mergeCell ref="B4:B6"/>
    <mergeCell ref="C5:D5"/>
    <mergeCell ref="E5:F5"/>
    <mergeCell ref="G5:H5"/>
    <mergeCell ref="I5:J5"/>
    <mergeCell ref="K5:M5"/>
    <mergeCell ref="C4:M4"/>
  </mergeCells>
  <phoneticPr fontId="0" type="noConversion"/>
  <printOptions horizontalCentered="1"/>
  <pageMargins left="0.31496062992125984" right="0.31496062992125984" top="0.94488188976377963" bottom="0.55118110236220474" header="0.31496062992125984" footer="0.31496062992125984"/>
  <pageSetup paperSize="9" scale="88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София-проект рмс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S. Valkov</dc:creator>
  <cp:lastModifiedBy>Galina B Chekourova</cp:lastModifiedBy>
  <cp:lastPrinted>2019-03-13T13:10:05Z</cp:lastPrinted>
  <dcterms:created xsi:type="dcterms:W3CDTF">2011-04-12T12:38:28Z</dcterms:created>
  <dcterms:modified xsi:type="dcterms:W3CDTF">2019-03-13T13:10:14Z</dcterms:modified>
</cp:coreProperties>
</file>